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<sst xmlns="http://schemas.openxmlformats.org/spreadsheetml/2006/main" count="67" uniqueCount="21">
  <si>
    <t>Balance estrategía Escuela de Hombres al Cuidado histórico</t>
  </si>
  <si>
    <t>Total de Actividades 2022</t>
  </si>
  <si>
    <t>Actividad</t>
  </si>
  <si>
    <t># de acciones</t>
  </si>
  <si>
    <t>Dentro de las Manzanas del Cuidado</t>
  </si>
  <si>
    <t>modalidad virtual</t>
  </si>
  <si>
    <t>total participantes</t>
  </si>
  <si>
    <t>total mujeres</t>
  </si>
  <si>
    <t>total hombres</t>
  </si>
  <si>
    <t>Total participantes Manzana</t>
  </si>
  <si>
    <t>Total Mujeres Manzana</t>
  </si>
  <si>
    <t>Total Hombres Manzana</t>
  </si>
  <si>
    <t>Escuela presencial</t>
  </si>
  <si>
    <t>Escuela móvil</t>
  </si>
  <si>
    <t>Socio Hablemos de Cuidado</t>
  </si>
  <si>
    <t>no hay registro</t>
  </si>
  <si>
    <t>Total</t>
  </si>
  <si>
    <t>Total de actividades 2023</t>
  </si>
  <si>
    <t>Psicoeducativos calma</t>
  </si>
  <si>
    <t>Total de actividades 2024</t>
  </si>
  <si>
    <t>Balance histórico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</si>
</sst>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EFEFEF"/>
        <bgColor rgb="FFEFEFE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3" fontId="3" numFmtId="0" xfId="0" applyAlignment="1" applyBorder="1" applyFill="1" applyFont="1">
      <alignment readingOrder="0" shrinkToFit="0" wrapText="1"/>
    </xf>
    <xf borderId="1" fillId="3" fontId="3" numFmtId="0" xfId="0" applyAlignment="1" applyBorder="1" applyFont="1">
      <alignment readingOrder="0" shrinkToFit="0" wrapText="1"/>
    </xf>
    <xf borderId="3" fillId="4" fontId="3" numFmtId="0" xfId="0" applyAlignment="1" applyBorder="1" applyFill="1" applyFont="1">
      <alignment readingOrder="0"/>
    </xf>
    <xf borderId="3" fillId="0" fontId="3" numFmtId="0" xfId="0" applyAlignment="1" applyBorder="1" applyFont="1">
      <alignment readingOrder="0"/>
    </xf>
    <xf borderId="3" fillId="3" fontId="3" numFmtId="0" xfId="0" applyAlignment="1" applyBorder="1" applyFont="1">
      <alignment readingOrder="0"/>
    </xf>
    <xf borderId="3" fillId="0" fontId="3" numFmtId="0" xfId="0" applyAlignment="1" applyBorder="1" applyFont="1">
      <alignment readingOrder="0" shrinkToFit="0" wrapText="1"/>
    </xf>
    <xf borderId="3" fillId="4" fontId="3" numFmtId="0" xfId="0" applyAlignment="1" applyBorder="1" applyFont="1">
      <alignment readingOrder="0" shrinkToFit="0" wrapText="1"/>
    </xf>
    <xf borderId="3" fillId="2" fontId="3" numFmtId="0" xfId="0" applyAlignment="1" applyBorder="1" applyFont="1">
      <alignment readingOrder="0" shrinkToFit="0" wrapText="1"/>
    </xf>
    <xf borderId="3" fillId="2" fontId="3" numFmtId="0" xfId="0" applyAlignment="1" applyBorder="1" applyFont="1">
      <alignment readingOrder="0"/>
    </xf>
    <xf borderId="4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Balance histórico dentro de las manzanas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'Hoja 1'!$H$25:$H$26</c:f>
            </c:strRef>
          </c:tx>
          <c:spPr>
            <a:solidFill>
              <a:srgbClr val="D9D2E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1'!$H$27:$H$30</c:f>
              <c:numCache/>
            </c:numRef>
          </c:val>
        </c:ser>
        <c:ser>
          <c:idx val="1"/>
          <c:order val="1"/>
          <c:tx>
            <c:strRef>
              <c:f>'Hoja 1'!$J$25:$J$26</c:f>
            </c:strRef>
          </c:tx>
          <c:spPr>
            <a:solidFill>
              <a:srgbClr val="EAD1D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1'!$J$27:$J$30</c:f>
              <c:numCache/>
            </c:numRef>
          </c:val>
        </c:ser>
        <c:ser>
          <c:idx val="2"/>
          <c:order val="2"/>
          <c:tx>
            <c:strRef>
              <c:f>'Hoja 1'!$I$25:$I$26</c:f>
            </c:strRef>
          </c:tx>
          <c:spPr>
            <a:solidFill>
              <a:srgbClr val="FFF2C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1'!$I$27:$I$30</c:f>
              <c:numCache/>
            </c:numRef>
          </c:val>
        </c:ser>
        <c:axId val="607344586"/>
        <c:axId val="1333538567"/>
      </c:barChart>
      <c:catAx>
        <c:axId val="6073445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3538567"/>
      </c:catAx>
      <c:valAx>
        <c:axId val="13335385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734458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Balance histórico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'Hoja 1'!$E$25:$E$26</c:f>
            </c:strRef>
          </c:tx>
          <c:spPr>
            <a:solidFill>
              <a:srgbClr val="EAD1D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1'!$E$27:$E$30</c:f>
              <c:numCache/>
            </c:numRef>
          </c:val>
        </c:ser>
        <c:ser>
          <c:idx val="1"/>
          <c:order val="1"/>
          <c:tx>
            <c:strRef>
              <c:f>'Hoja 1'!$J$25:$J$26</c:f>
            </c:strRef>
          </c:tx>
          <c:spPr>
            <a:solidFill>
              <a:srgbClr val="D9D2E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1'!$J$27:$J$30</c:f>
              <c:numCache/>
            </c:numRef>
          </c:val>
        </c:ser>
        <c:ser>
          <c:idx val="2"/>
          <c:order val="2"/>
          <c:tx>
            <c:strRef>
              <c:f>'Hoja 1'!$I$25:$I$26</c:f>
            </c:strRef>
          </c:tx>
          <c:spPr>
            <a:solidFill>
              <a:srgbClr val="FFF2CC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1'!$A$27:$A$30</c:f>
            </c:strRef>
          </c:cat>
          <c:val>
            <c:numRef>
              <c:f>'Hoja 1'!$I$27:$I$30</c:f>
              <c:numCache/>
            </c:numRef>
          </c:val>
        </c:ser>
        <c:axId val="839372651"/>
        <c:axId val="1485817159"/>
      </c:barChart>
      <c:catAx>
        <c:axId val="8393726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5817159"/>
      </c:catAx>
      <c:valAx>
        <c:axId val="14858171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3937265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247650</xdr:colOff>
      <xdr:row>1</xdr:row>
      <xdr:rowOff>161925</xdr:rowOff>
    </xdr:from>
    <xdr:ext cx="6496050" cy="38481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10</xdr:col>
      <xdr:colOff>219075</xdr:colOff>
      <xdr:row>15</xdr:row>
      <xdr:rowOff>123825</xdr:rowOff>
    </xdr:from>
    <xdr:ext cx="6553200" cy="3533775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891AD"/>
      </a:accent1>
      <a:accent2>
        <a:srgbClr val="004561"/>
      </a:accent2>
      <a:accent3>
        <a:srgbClr val="FF6F31"/>
      </a:accent3>
      <a:accent4>
        <a:srgbClr val="1C7685"/>
      </a:accent4>
      <a:accent5>
        <a:srgbClr val="0F45A8"/>
      </a:accent5>
      <a:accent6>
        <a:srgbClr val="4CDC8B"/>
      </a:accent6>
      <a:hlink>
        <a:srgbClr val="0097A7"/>
      </a:hlink>
      <a:folHlink>
        <a:srgbClr val="0097A7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38"/>
    <col customWidth="1" min="2" max="2" width="9.25"/>
    <col customWidth="1" min="3" max="3" width="12.5"/>
    <col customWidth="1" min="4" max="4" width="11.5"/>
    <col customWidth="1" min="5" max="5" width="10.25"/>
    <col customWidth="1" min="6" max="6" width="9.13"/>
    <col customWidth="1" min="7" max="7" width="11.25"/>
    <col customWidth="1" min="8" max="9" width="11.5"/>
  </cols>
  <sheetData>
    <row r="1">
      <c r="A1" s="1" t="s">
        <v>0</v>
      </c>
    </row>
    <row r="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  <c r="J3" s="4" t="s">
        <v>11</v>
      </c>
    </row>
    <row r="4">
      <c r="A4" s="4" t="s">
        <v>12</v>
      </c>
      <c r="B4" s="6">
        <v>75.0</v>
      </c>
      <c r="C4" s="7">
        <v>43.0</v>
      </c>
      <c r="D4" s="6">
        <v>0.0</v>
      </c>
      <c r="E4" s="6">
        <v>861.0</v>
      </c>
      <c r="F4" s="7">
        <v>4.0</v>
      </c>
      <c r="G4" s="6">
        <v>857.0</v>
      </c>
      <c r="H4" s="7">
        <v>357.0</v>
      </c>
      <c r="I4" s="6">
        <v>0.0</v>
      </c>
      <c r="J4" s="7">
        <v>357.0</v>
      </c>
    </row>
    <row r="5">
      <c r="A5" s="8" t="s">
        <v>13</v>
      </c>
      <c r="B5" s="6">
        <v>53.0</v>
      </c>
      <c r="C5" s="7">
        <v>22.0</v>
      </c>
      <c r="D5" s="6">
        <v>0.0</v>
      </c>
      <c r="E5" s="6">
        <v>1265.0</v>
      </c>
      <c r="F5" s="7">
        <v>313.0</v>
      </c>
      <c r="G5" s="6">
        <v>928.0</v>
      </c>
      <c r="H5" s="7">
        <v>504.0</v>
      </c>
      <c r="I5" s="6">
        <v>77.0</v>
      </c>
      <c r="J5" s="7">
        <v>422.0</v>
      </c>
    </row>
    <row r="6">
      <c r="A6" s="4" t="s">
        <v>14</v>
      </c>
      <c r="B6" s="6">
        <v>16.0</v>
      </c>
      <c r="C6" s="7">
        <v>3.0</v>
      </c>
      <c r="D6" s="6">
        <v>0.0</v>
      </c>
      <c r="E6" s="6">
        <v>628.0</v>
      </c>
      <c r="F6" s="7">
        <v>149.0</v>
      </c>
      <c r="G6" s="6">
        <v>478.0</v>
      </c>
      <c r="H6" s="9" t="s">
        <v>15</v>
      </c>
      <c r="I6" s="10" t="s">
        <v>15</v>
      </c>
      <c r="J6" s="9" t="s">
        <v>15</v>
      </c>
    </row>
    <row r="7">
      <c r="A7" s="11" t="s">
        <v>16</v>
      </c>
      <c r="B7" s="12">
        <f>SUM(B4:B6)</f>
        <v>144</v>
      </c>
      <c r="C7" s="12"/>
      <c r="D7" s="12"/>
      <c r="E7" s="12">
        <f t="shared" ref="E7:G7" si="1">SUM(E4:E6)</f>
        <v>2754</v>
      </c>
      <c r="F7" s="12">
        <f t="shared" si="1"/>
        <v>466</v>
      </c>
      <c r="G7" s="12">
        <f t="shared" si="1"/>
        <v>2263</v>
      </c>
      <c r="H7" s="12"/>
      <c r="I7" s="12"/>
      <c r="J7" s="12"/>
    </row>
    <row r="9">
      <c r="A9" s="2" t="s">
        <v>17</v>
      </c>
      <c r="B9" s="3"/>
      <c r="C9" s="3"/>
      <c r="D9" s="3"/>
      <c r="E9" s="3"/>
      <c r="F9" s="3"/>
      <c r="G9" s="3"/>
      <c r="H9" s="3"/>
      <c r="I9" s="3"/>
      <c r="J9" s="13"/>
    </row>
    <row r="10">
      <c r="A10" s="4" t="s">
        <v>2</v>
      </c>
      <c r="B10" s="4" t="s">
        <v>3</v>
      </c>
      <c r="C10" s="4" t="s">
        <v>4</v>
      </c>
      <c r="D10" s="4" t="s">
        <v>5</v>
      </c>
      <c r="E10" s="4" t="s">
        <v>6</v>
      </c>
      <c r="F10" s="4" t="s">
        <v>7</v>
      </c>
      <c r="G10" s="4" t="s">
        <v>8</v>
      </c>
      <c r="H10" s="4" t="s">
        <v>9</v>
      </c>
      <c r="I10" s="4" t="s">
        <v>10</v>
      </c>
      <c r="J10" s="4" t="s">
        <v>11</v>
      </c>
    </row>
    <row r="11">
      <c r="A11" s="4" t="s">
        <v>12</v>
      </c>
      <c r="B11" s="6">
        <v>253.0</v>
      </c>
      <c r="C11" s="7">
        <v>80.0</v>
      </c>
      <c r="D11" s="6">
        <v>0.0</v>
      </c>
      <c r="E11" s="7">
        <v>3035.0</v>
      </c>
      <c r="F11" s="6">
        <v>98.0</v>
      </c>
      <c r="G11" s="7">
        <v>2937.0</v>
      </c>
      <c r="H11" s="6">
        <v>839.0</v>
      </c>
      <c r="I11" s="7">
        <v>44.0</v>
      </c>
      <c r="J11" s="6">
        <v>795.0</v>
      </c>
    </row>
    <row r="12">
      <c r="A12" s="8" t="s">
        <v>13</v>
      </c>
      <c r="B12" s="6">
        <v>150.0</v>
      </c>
      <c r="C12" s="7">
        <v>45.0</v>
      </c>
      <c r="D12" s="6">
        <v>0.0</v>
      </c>
      <c r="E12" s="7">
        <v>2709.0</v>
      </c>
      <c r="F12" s="6">
        <v>772.0</v>
      </c>
      <c r="G12" s="7">
        <v>1935.0</v>
      </c>
      <c r="H12" s="6">
        <v>811.0</v>
      </c>
      <c r="I12" s="7">
        <v>276.0</v>
      </c>
      <c r="J12" s="6">
        <v>535.0</v>
      </c>
    </row>
    <row r="13">
      <c r="A13" s="4" t="s">
        <v>14</v>
      </c>
      <c r="B13" s="6">
        <v>131.0</v>
      </c>
      <c r="C13" s="7">
        <v>23.0</v>
      </c>
      <c r="D13" s="6">
        <v>10.0</v>
      </c>
      <c r="E13" s="7">
        <v>2207.0</v>
      </c>
      <c r="F13" s="6">
        <v>610.0</v>
      </c>
      <c r="G13" s="7">
        <v>1587.0</v>
      </c>
      <c r="H13" s="6">
        <v>395.0</v>
      </c>
      <c r="I13" s="7">
        <v>103.0</v>
      </c>
      <c r="J13" s="6">
        <v>291.0</v>
      </c>
    </row>
    <row r="14">
      <c r="A14" s="4" t="s">
        <v>18</v>
      </c>
      <c r="B14" s="6">
        <v>29.0</v>
      </c>
      <c r="C14" s="7">
        <v>9.0</v>
      </c>
      <c r="D14" s="6">
        <v>0.0</v>
      </c>
      <c r="E14" s="7">
        <v>473.0</v>
      </c>
      <c r="F14" s="6">
        <v>37.0</v>
      </c>
      <c r="G14" s="7">
        <v>436.0</v>
      </c>
      <c r="H14" s="6">
        <v>137.0</v>
      </c>
      <c r="I14" s="7">
        <v>0.0</v>
      </c>
      <c r="J14" s="6">
        <v>137.0</v>
      </c>
    </row>
    <row r="15">
      <c r="A15" s="11" t="s">
        <v>16</v>
      </c>
      <c r="B15" s="12">
        <f>SUM(B11:B14)</f>
        <v>563</v>
      </c>
      <c r="C15" s="12"/>
      <c r="D15" s="12">
        <f t="shared" ref="D15:G15" si="2">SUM(D11:D14)</f>
        <v>10</v>
      </c>
      <c r="E15" s="12">
        <f t="shared" si="2"/>
        <v>8424</v>
      </c>
      <c r="F15" s="12">
        <f t="shared" si="2"/>
        <v>1517</v>
      </c>
      <c r="G15" s="12">
        <f t="shared" si="2"/>
        <v>6895</v>
      </c>
      <c r="H15" s="12"/>
      <c r="I15" s="12"/>
      <c r="J15" s="12"/>
    </row>
    <row r="17">
      <c r="A17" s="2" t="s">
        <v>19</v>
      </c>
      <c r="B17" s="3"/>
      <c r="C17" s="3"/>
      <c r="D17" s="3"/>
      <c r="E17" s="3"/>
      <c r="F17" s="3"/>
      <c r="G17" s="3"/>
      <c r="H17" s="3"/>
      <c r="I17" s="3"/>
      <c r="J17" s="13"/>
    </row>
    <row r="18">
      <c r="A18" s="4" t="s">
        <v>2</v>
      </c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H18" s="4" t="s">
        <v>9</v>
      </c>
      <c r="I18" s="4" t="s">
        <v>10</v>
      </c>
      <c r="J18" s="4" t="s">
        <v>11</v>
      </c>
    </row>
    <row r="19">
      <c r="A19" s="4" t="s">
        <v>12</v>
      </c>
      <c r="B19" s="6">
        <v>116.0</v>
      </c>
      <c r="C19" s="7">
        <v>9.0</v>
      </c>
      <c r="D19" s="6">
        <v>0.0</v>
      </c>
      <c r="E19" s="7">
        <v>1277.0</v>
      </c>
      <c r="F19" s="6">
        <v>66.0</v>
      </c>
      <c r="G19" s="7">
        <v>1211.0</v>
      </c>
      <c r="H19" s="6">
        <v>51.0</v>
      </c>
      <c r="I19" s="7">
        <v>0.0</v>
      </c>
      <c r="J19" s="6">
        <v>51.0</v>
      </c>
    </row>
    <row r="20">
      <c r="A20" s="8" t="s">
        <v>13</v>
      </c>
      <c r="B20" s="6">
        <v>38.0</v>
      </c>
      <c r="C20" s="7">
        <v>1.0</v>
      </c>
      <c r="D20" s="6">
        <v>0.0</v>
      </c>
      <c r="E20" s="7">
        <v>605.0</v>
      </c>
      <c r="F20" s="6">
        <v>147.0</v>
      </c>
      <c r="G20" s="7">
        <v>458.0</v>
      </c>
      <c r="H20" s="6">
        <v>45.0</v>
      </c>
      <c r="I20" s="7">
        <v>17.0</v>
      </c>
      <c r="J20" s="6">
        <v>28.0</v>
      </c>
    </row>
    <row r="21">
      <c r="A21" s="4" t="s">
        <v>14</v>
      </c>
      <c r="B21" s="6">
        <v>131.0</v>
      </c>
      <c r="C21" s="7">
        <v>18.0</v>
      </c>
      <c r="D21" s="6">
        <v>6.0</v>
      </c>
      <c r="E21" s="7">
        <v>2650.0</v>
      </c>
      <c r="F21" s="6">
        <v>910.0</v>
      </c>
      <c r="G21" s="7">
        <v>1725.0</v>
      </c>
      <c r="H21" s="6">
        <v>184.0</v>
      </c>
      <c r="I21" s="7">
        <v>75.0</v>
      </c>
      <c r="J21" s="6">
        <v>109.0</v>
      </c>
    </row>
    <row r="22">
      <c r="A22" s="4" t="s">
        <v>18</v>
      </c>
      <c r="B22" s="6">
        <v>148.0</v>
      </c>
      <c r="C22" s="7">
        <v>11.0</v>
      </c>
      <c r="D22" s="6">
        <v>2.0</v>
      </c>
      <c r="E22" s="7">
        <v>2587.0</v>
      </c>
      <c r="F22" s="6">
        <v>222.0</v>
      </c>
      <c r="G22" s="7">
        <v>2358.0</v>
      </c>
      <c r="H22" s="6">
        <v>118.0</v>
      </c>
      <c r="I22" s="7">
        <v>6.0</v>
      </c>
      <c r="J22" s="6">
        <v>112.0</v>
      </c>
    </row>
    <row r="23">
      <c r="A23" s="11" t="s">
        <v>16</v>
      </c>
      <c r="B23" s="12">
        <f>SUM(B19:B22)</f>
        <v>433</v>
      </c>
      <c r="C23" s="12"/>
      <c r="D23" s="12">
        <f t="shared" ref="D23:G23" si="3">SUM(D19:D22)</f>
        <v>8</v>
      </c>
      <c r="E23" s="12">
        <f t="shared" si="3"/>
        <v>7119</v>
      </c>
      <c r="F23" s="12">
        <f t="shared" si="3"/>
        <v>1345</v>
      </c>
      <c r="G23" s="12">
        <f t="shared" si="3"/>
        <v>5752</v>
      </c>
      <c r="H23" s="12"/>
      <c r="I23" s="12"/>
      <c r="J23" s="12"/>
    </row>
    <row r="25">
      <c r="A25" s="2" t="s">
        <v>20</v>
      </c>
      <c r="B25" s="3"/>
      <c r="C25" s="3"/>
      <c r="D25" s="3"/>
      <c r="E25" s="3"/>
      <c r="F25" s="3"/>
      <c r="G25" s="3"/>
      <c r="H25" s="3"/>
      <c r="I25" s="3"/>
      <c r="J25" s="13"/>
    </row>
    <row r="26">
      <c r="A26" s="4" t="s">
        <v>2</v>
      </c>
      <c r="B26" s="4" t="s">
        <v>3</v>
      </c>
      <c r="C26" s="4" t="s">
        <v>4</v>
      </c>
      <c r="D26" s="4" t="s">
        <v>5</v>
      </c>
      <c r="E26" s="4" t="s">
        <v>6</v>
      </c>
      <c r="F26" s="4" t="s">
        <v>7</v>
      </c>
      <c r="G26" s="4" t="s">
        <v>8</v>
      </c>
      <c r="H26" s="4" t="s">
        <v>9</v>
      </c>
      <c r="I26" s="4" t="s">
        <v>10</v>
      </c>
      <c r="J26" s="4" t="s">
        <v>11</v>
      </c>
    </row>
    <row r="27">
      <c r="A27" s="4" t="s">
        <v>12</v>
      </c>
      <c r="B27" s="6">
        <f t="shared" ref="B27:J27" si="4">B4+B11+B19</f>
        <v>444</v>
      </c>
      <c r="C27" s="6">
        <f t="shared" si="4"/>
        <v>132</v>
      </c>
      <c r="D27" s="6">
        <f t="shared" si="4"/>
        <v>0</v>
      </c>
      <c r="E27" s="6">
        <f t="shared" si="4"/>
        <v>5173</v>
      </c>
      <c r="F27" s="6">
        <f t="shared" si="4"/>
        <v>168</v>
      </c>
      <c r="G27" s="6">
        <f t="shared" si="4"/>
        <v>5005</v>
      </c>
      <c r="H27" s="6">
        <f t="shared" si="4"/>
        <v>1247</v>
      </c>
      <c r="I27" s="6">
        <f t="shared" si="4"/>
        <v>44</v>
      </c>
      <c r="J27" s="6">
        <f t="shared" si="4"/>
        <v>1203</v>
      </c>
    </row>
    <row r="28">
      <c r="A28" s="8" t="s">
        <v>13</v>
      </c>
      <c r="B28" s="6">
        <f t="shared" ref="B28:J28" si="5">B5+B12+B20</f>
        <v>241</v>
      </c>
      <c r="C28" s="6">
        <f t="shared" si="5"/>
        <v>68</v>
      </c>
      <c r="D28" s="6">
        <f t="shared" si="5"/>
        <v>0</v>
      </c>
      <c r="E28" s="6">
        <f t="shared" si="5"/>
        <v>4579</v>
      </c>
      <c r="F28" s="6">
        <f t="shared" si="5"/>
        <v>1232</v>
      </c>
      <c r="G28" s="6">
        <f t="shared" si="5"/>
        <v>3321</v>
      </c>
      <c r="H28" s="6">
        <f t="shared" si="5"/>
        <v>1360</v>
      </c>
      <c r="I28" s="6">
        <f t="shared" si="5"/>
        <v>370</v>
      </c>
      <c r="J28" s="6">
        <f t="shared" si="5"/>
        <v>985</v>
      </c>
    </row>
    <row r="29">
      <c r="A29" s="4" t="s">
        <v>14</v>
      </c>
      <c r="B29" s="6">
        <f t="shared" ref="B29:G29" si="6">B6+B13+B21</f>
        <v>278</v>
      </c>
      <c r="C29" s="6">
        <f t="shared" si="6"/>
        <v>44</v>
      </c>
      <c r="D29" s="6">
        <f t="shared" si="6"/>
        <v>16</v>
      </c>
      <c r="E29" s="6">
        <f t="shared" si="6"/>
        <v>5485</v>
      </c>
      <c r="F29" s="6">
        <f t="shared" si="6"/>
        <v>1669</v>
      </c>
      <c r="G29" s="6">
        <f t="shared" si="6"/>
        <v>3790</v>
      </c>
      <c r="H29" s="6">
        <f t="shared" ref="H29:J29" si="7">H13+H21</f>
        <v>579</v>
      </c>
      <c r="I29" s="6">
        <f t="shared" si="7"/>
        <v>178</v>
      </c>
      <c r="J29" s="6">
        <f t="shared" si="7"/>
        <v>400</v>
      </c>
    </row>
    <row r="30">
      <c r="A30" s="4" t="s">
        <v>18</v>
      </c>
      <c r="B30" s="6">
        <f t="shared" ref="B30:J30" si="8">B14+B22</f>
        <v>177</v>
      </c>
      <c r="C30" s="6">
        <f t="shared" si="8"/>
        <v>20</v>
      </c>
      <c r="D30" s="6">
        <f t="shared" si="8"/>
        <v>2</v>
      </c>
      <c r="E30" s="6">
        <f t="shared" si="8"/>
        <v>3060</v>
      </c>
      <c r="F30" s="6">
        <f t="shared" si="8"/>
        <v>259</v>
      </c>
      <c r="G30" s="6">
        <f t="shared" si="8"/>
        <v>2794</v>
      </c>
      <c r="H30" s="6">
        <f t="shared" si="8"/>
        <v>255</v>
      </c>
      <c r="I30" s="6">
        <f t="shared" si="8"/>
        <v>6</v>
      </c>
      <c r="J30" s="6">
        <f t="shared" si="8"/>
        <v>249</v>
      </c>
    </row>
    <row r="31">
      <c r="A31" s="11" t="s">
        <v>16</v>
      </c>
      <c r="B31" s="12">
        <f t="shared" ref="B31:J31" si="9">SUM(B27:B30)</f>
        <v>1140</v>
      </c>
      <c r="C31" s="12">
        <f t="shared" si="9"/>
        <v>264</v>
      </c>
      <c r="D31" s="12">
        <f t="shared" si="9"/>
        <v>18</v>
      </c>
      <c r="E31" s="12">
        <f t="shared" si="9"/>
        <v>18297</v>
      </c>
      <c r="F31" s="12">
        <f t="shared" si="9"/>
        <v>3328</v>
      </c>
      <c r="G31" s="12">
        <f t="shared" si="9"/>
        <v>14910</v>
      </c>
      <c r="H31" s="12">
        <f t="shared" si="9"/>
        <v>3441</v>
      </c>
      <c r="I31" s="12">
        <f t="shared" si="9"/>
        <v>598</v>
      </c>
      <c r="J31" s="12">
        <f t="shared" si="9"/>
        <v>2837</v>
      </c>
    </row>
  </sheetData>
  <mergeCells count="5">
    <mergeCell ref="A1:G1"/>
    <mergeCell ref="A2:J2"/>
    <mergeCell ref="A9:J9"/>
    <mergeCell ref="A17:J17"/>
    <mergeCell ref="A25:J25"/>
  </mergeCells>
  <drawing r:id="rId1"/>
</worksheet>
</file>